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<sst xmlns="http://schemas.openxmlformats.org/spreadsheetml/2006/main" count="190" uniqueCount="102">
  <si>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</si>
  <si>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</si>
  <si>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</si>
  <si>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</si>
  <si>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</si>
  <si>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</si>
  <si>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</si>
  <si>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</si>
  <si>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</si>
  <si>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</si>
  <si>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</si>
  <si>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</si>
  <si>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</si>
  <si>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</si>
  <si>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</si>
  <si>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</si>
  <si>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</si>
  <si>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</si>
  <si>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</si>
  <si>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</si>
  <si>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</si>
  <si>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</si>
  <si>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</si>
  <si>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</si>
  <si>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</si>
  <si>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</si>
  <si>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</si>
  <si>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</si>
  <si>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</si>
  <si>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</si>
  <si>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</si>
  <si>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</si>
  <si>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</si>
  <si>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</si>
  <si>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</si>
  <si>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</si>
  <si>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</si>
  <si>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</si>
  <si>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</si>
  <si>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</si>
  <si>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</si>
  <si>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</si>
  <si>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</si>
  <si>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</si>
  <si>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</si>
  <si>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</si>
  <si>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</si>
  <si>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</si>
  <si>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</si>
  <si>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</si>
  <si>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</si>
  <si>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</si>
  <si>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</si>
  <si>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</si>
  <si>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</si>
  <si>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</si>
  <si>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</si>
  <si>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</si>
  <si>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</si>
  <si>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</si>
  <si>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</si>
  <si>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</si>
  <si>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</si>
  <si>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</si>
  <si>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</si>
  <si>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</si>
  <si>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</si>
  <si>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</si>
  <si>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</si>
  <si>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</si>
  <si>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</si>
  <si>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</si>
  <si>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</si>
  <si>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</si>
  <si>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</si>
  <si>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</si>
  <si>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</si>
  <si>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</si>
  <si>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</si>
  <si>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</si>
  <si>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</si>
  <si>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</si>
  <si>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</si>
  <si>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</si>
  <si>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</si>
  <si>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</si>
  <si>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</si>
  <si>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</si>
  <si>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</si>
  <si>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</si>
  <si>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</si>
  <si>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</si>
  <si>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</si>
  <si>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</si>
  <si>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</si>
  <si>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</si>
  <si>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</si>
  <si>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</si>
  <si>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Электроснабжение ЭПУ потребителей в соответствии с договором на ТП № 1-34-25-0304 г.Геленджик</t>
  </si>
  <si>
    <t>P_Гж_25_ЛК15_016786</t>
  </si>
  <si>
    <t>Стойки опор: СВ 95-3</t>
  </si>
  <si>
    <t>0,607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</si>
</sst>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66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1" zoomScale="70" zoomScaleNormal="70" zoomScaleSheetLayoutView="70" workbookViewId="0">
      <selection activeCell="U23" sqref="U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98</v>
      </c>
      <c r="D19" s="103" t="s">
        <v>99</v>
      </c>
      <c r="E19" s="100" t="s">
        <v>87</v>
      </c>
      <c r="F19" s="97" t="s">
        <v>96</v>
      </c>
      <c r="G19" s="67" t="s">
        <v>57</v>
      </c>
      <c r="H19" s="67" t="s">
        <v>83</v>
      </c>
      <c r="I19" s="106">
        <v>2026</v>
      </c>
      <c r="J19" s="22" t="s">
        <v>82</v>
      </c>
      <c r="K19" s="97" t="s">
        <v>100</v>
      </c>
      <c r="L19" s="65"/>
      <c r="M19" s="65"/>
      <c r="N19" s="89" t="s">
        <v>58</v>
      </c>
      <c r="O19" s="66" t="s">
        <v>57</v>
      </c>
      <c r="P19" s="101" t="s">
        <v>101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</f>
        <v>668.22396239999989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98</v>
      </c>
      <c r="D20" s="103" t="s">
        <v>99</v>
      </c>
      <c r="E20" s="100" t="s">
        <v>80</v>
      </c>
      <c r="F20" s="97" t="s">
        <v>96</v>
      </c>
      <c r="G20" s="65" t="s">
        <v>57</v>
      </c>
      <c r="H20" s="67" t="s">
        <v>83</v>
      </c>
      <c r="I20" s="106">
        <v>2026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101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533.06108719999986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98</v>
      </c>
      <c r="D21" s="103" t="s">
        <v>99</v>
      </c>
      <c r="E21" s="98" t="s">
        <v>59</v>
      </c>
      <c r="F21" s="97" t="s">
        <v>96</v>
      </c>
      <c r="G21" s="67" t="s">
        <v>57</v>
      </c>
      <c r="H21" s="67" t="s">
        <v>83</v>
      </c>
      <c r="I21" s="106">
        <v>2026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1435.3150495999996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D20" sqref="D2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98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98</v>
      </c>
      <c r="D15" s="103" t="s">
        <v>99</v>
      </c>
      <c r="E15" s="71">
        <v>2026</v>
      </c>
      <c r="F15" s="71">
        <v>2026</v>
      </c>
      <c r="G15" s="39">
        <f>'20.1'!U22/1000</f>
        <v>1.4353150495999996</v>
      </c>
      <c r="H15" s="39">
        <f>G15*1.2</f>
        <v>1.7223780595199993</v>
      </c>
      <c r="I15" s="78">
        <f>H15*'20.4'!C14/100*'20.4'!D14/100*'20.4'!E14/100*'20.4'!F14/100</f>
        <v>2.3024079407937577</v>
      </c>
      <c r="J15" s="39">
        <f>'20.2'!M15/1000</f>
        <v>0</v>
      </c>
      <c r="K15" s="39">
        <f>I15+J15</f>
        <v>2.3024079407937577</v>
      </c>
      <c r="L15" s="78"/>
      <c r="M15" s="82">
        <f>K15-L15</f>
        <v>2.3024079407937577</v>
      </c>
      <c r="N15" s="78">
        <f>620437.68*1.22/1000000</f>
        <v>0.75693396960000003</v>
      </c>
      <c r="O15" s="78">
        <f>H15-N15</f>
        <v>0.9654440899199993</v>
      </c>
      <c r="P15" s="134">
        <f>SUM(Q15:W15)</f>
        <v>0.75693396960000003</v>
      </c>
      <c r="Q15" s="80">
        <v>0</v>
      </c>
      <c r="R15" s="81">
        <v>0</v>
      </c>
      <c r="S15" s="132">
        <v>0.12792782</v>
      </c>
      <c r="T15" s="133">
        <v>0.62900614960000001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2026-08-11T06:33:15Z</dcterms:modified>
</cp:coreProperties>
</file>